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SR4 SOC\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Y19" i="1" l="1"/>
  <c r="Y23" i="1"/>
  <c r="Z23" i="1"/>
  <c r="Z19" i="1"/>
  <c r="AA23" i="1"/>
  <c r="AA19" i="1"/>
  <c r="AA26" i="1"/>
  <c r="Y26" i="1"/>
  <c r="Z26" i="1"/>
</calcChain>
</file>

<file path=xl/sharedStrings.xml><?xml version="1.0" encoding="utf-8"?>
<sst xmlns="http://schemas.openxmlformats.org/spreadsheetml/2006/main" count="79" uniqueCount="65">
  <si>
    <t>Eppi ID</t>
  </si>
  <si>
    <t>TITLE</t>
  </si>
  <si>
    <t>AUTHOR</t>
  </si>
  <si>
    <t>JOURNAL</t>
  </si>
  <si>
    <t>YEAR</t>
  </si>
  <si>
    <t>VOLUME</t>
  </si>
  <si>
    <t>PAGE START-PAGE END</t>
  </si>
  <si>
    <t>AUTHOR E-MAIL</t>
  </si>
  <si>
    <t>STUDY COUNTRY</t>
  </si>
  <si>
    <t>LOCATION SITE/NAME</t>
  </si>
  <si>
    <t>LATITUDE</t>
  </si>
  <si>
    <t>LONGITUDE</t>
  </si>
  <si>
    <t>KÖPPEN CLIMATE ZONE</t>
  </si>
  <si>
    <t>Status of humus in soil under various long-term tillage systems</t>
  </si>
  <si>
    <t xml:space="preserve">Slepetiene A ; Slepetys J </t>
  </si>
  <si>
    <t>Geoderma</t>
  </si>
  <si>
    <t>207-215</t>
  </si>
  <si>
    <t>alvyra@lzi.lt</t>
  </si>
  <si>
    <t>Lithuania</t>
  </si>
  <si>
    <t>Kedainiai</t>
  </si>
  <si>
    <t>Dfb</t>
  </si>
  <si>
    <t>INTERVENTION (crop rotation / fertiliser / amendments / catch crop / tillage / multiple / farming system)</t>
  </si>
  <si>
    <t>NUMBER OF TREATMENTS</t>
  </si>
  <si>
    <t>WHICH TREATMENTS</t>
  </si>
  <si>
    <t>tillage</t>
  </si>
  <si>
    <t>2 * 4</t>
  </si>
  <si>
    <t>2 different fertilizer levels (can not be compared as they are not placed nearby each other)/ CT, shallow T, minimum T (1), minimum T (2)</t>
  </si>
  <si>
    <t>DATA LOCATION</t>
  </si>
  <si>
    <t>BULK DENSITY (measured / calculated / not present)</t>
  </si>
  <si>
    <t>VARIANCE PRESENTED</t>
  </si>
  <si>
    <t>Variability Measure</t>
  </si>
  <si>
    <t>CRITICAL APPRAISAL, PRELIMINARY COMMENT</t>
  </si>
  <si>
    <t>Figure 2</t>
  </si>
  <si>
    <t>in text - from the beginning</t>
  </si>
  <si>
    <t>no</t>
  </si>
  <si>
    <t>None</t>
  </si>
  <si>
    <t>no variance, and the humus values given is a mean over 3 years (without variation)</t>
  </si>
  <si>
    <t>humus (g/kg) [Corg x 1.724]</t>
  </si>
  <si>
    <t>Depth (cm)</t>
  </si>
  <si>
    <t>CT</t>
  </si>
  <si>
    <t>ShT</t>
  </si>
  <si>
    <t>MT1</t>
  </si>
  <si>
    <t>MT2</t>
  </si>
  <si>
    <t>Experiment 1</t>
  </si>
  <si>
    <t>Experiment 2</t>
  </si>
  <si>
    <t>0-10</t>
  </si>
  <si>
    <t>10-20</t>
  </si>
  <si>
    <t>20-30</t>
  </si>
  <si>
    <t>0-30</t>
  </si>
  <si>
    <t>Mean soil bulk density in the 0–20  cm layer was 1.40 Mg m 3.</t>
  </si>
  <si>
    <t xml:space="preserve">Conventional (deep), shallow, minimum 1 (with alternating ploughing depth in the crop rotation) and minimum 2 (where tillage depth and intensity depended on soil bulk density) soil tillage were investigated in the two long-term field experiments carried out since 1956 in a nine-course crop rotation. The following fertilization strategy was used: in Experiment 1 N30–45P45K60 of active ingredient (a. i.) kg ha_1 year_1 and in Experiment 2 N60P90K90–120 (a. i.) kg ha_1 year_1 mineral fertilization (Table 1). Both experiments received 40–50 t ha_1 of farmyard manure twice per rotation: to the vetch and oat mixture and sugar beet fields. </t>
  </si>
  <si>
    <t>Effect sizes</t>
  </si>
  <si>
    <t>0-15</t>
  </si>
  <si>
    <t>mean</t>
  </si>
  <si>
    <t>SD</t>
  </si>
  <si>
    <t>n</t>
  </si>
  <si>
    <t>Depth correction</t>
  </si>
  <si>
    <t>RT</t>
  </si>
  <si>
    <t>RT-CT</t>
  </si>
  <si>
    <t>15-30</t>
  </si>
  <si>
    <t xml:space="preserve">Figure 2. Means (1993–1995) of humus content (Corg x 1.724) in soils exposed to long-term tillage at 0–10, 10–20 and 20–30 cm soil depth,
and 0–30 cm depth. Where: CT—conventional tillage, ShT—shallow tillage, MT1—minimum 1 tillage with alternating ploughing depth in
the crop rotation, MT2—minimum 2 tillage, where tillage depth and intensity depended on soil bulk density; (a) Experiment 1, (b)
Experiment 2. Means for soil depths of the same type of tillage followed by the same letter are not significantly different </t>
  </si>
  <si>
    <t>( PV0.05; twofactor ANOVA). LSD 0.05 values for the interaction between the factors A and B (A—tillage type, B—depth) for layers 0–10, 10–20 and 20–30 cm are (a) 0.86 and (b) 1.03. Means for 0–30 cm are separately tested across the tillage types and marked with capital letters (A, B, C). LSD 0.05 values for layer 0–30 cm (one-factor ANOVA) are (a) 0.75 and (b) 0.87.</t>
  </si>
  <si>
    <t>LSD</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</si>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</sst>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3">
    <xf numFmtId="0" fontId="0" fillId="0" borderId="0"/>
    <xf numFmtId="0" fontId="3" fillId="0" borderId="0" applyNumberFormat="0" applyFill="0" applyBorder="0" applyAlignment="0" applyProtection="0"/>
    <xf numFmtId="0" fontId="4" fillId="0" borderId="0" applyNumberFormat="0" applyFill="0" applyBorder="0" applyAlignment="0" applyProtection="0"/>
  </cellStyleXfs>
  <cellXfs count="19">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0" fillId="0" borderId="0" xfId="0" applyAlignment="1"/>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2" fillId="0" borderId="0" xfId="0" applyFont="1" applyFill="1" applyBorder="1" applyAlignment="1">
      <alignment vertical="top"/>
    </xf>
    <xf numFmtId="0" fontId="0" fillId="0" borderId="0" xfId="0" quotePrefix="1"/>
    <xf numFmtId="0" fontId="2" fillId="0" borderId="0" xfId="0" applyFont="1" applyFill="1" applyAlignment="1">
      <alignment horizontal="center"/>
    </xf>
    <xf numFmtId="0" fontId="2" fillId="0" borderId="0" xfId="0" applyFont="1" applyFill="1" applyBorder="1" applyAlignment="1">
      <alignment horizontal="center"/>
    </xf>
    <xf numFmtId="0" fontId="0" fillId="0" borderId="0" xfId="0" applyAlignment="1">
      <alignment wrapText="1"/>
    </xf>
    <xf numFmtId="0" fontId="0" fillId="0" borderId="0" xfId="0" applyAlignment="1">
      <alignment horizontal="center"/>
    </xf>
    <xf numFmtId="0" fontId="0" fillId="2" borderId="0" xfId="0" applyFill="1"/>
    <xf numFmtId="0" fontId="5" fillId="2" borderId="0" xfId="0" applyFont="1" applyFill="1"/>
    <xf numFmtId="0" fontId="0" fillId="2" borderId="0" xfId="0" quotePrefix="1" applyFill="1"/>
  </cellXfs>
  <cellStyles count="3">
    <cellStyle name="Followed Hyperlink" xfId="2" builtinId="9" hidden="1"/>
    <cellStyle name="Hyperlink" xfId="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14</xdr:col>
      <xdr:colOff>0</xdr:colOff>
      <xdr:row>27</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352550"/>
          <a:ext cx="8601075" cy="38576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26"/>
  <sheetViews>
    <sheetView tabSelected="1" workbookViewId="0"/>
  </sheetViews>
  <sheetFormatPr defaultColWidth="8.85546875" defaultRowHeight="15" x14ac:dyDescent="0.25"/>
  <cols>
    <col min="1" max="1" width="10.140625" bestFit="1" customWidth="1"/>
  </cols>
  <sheetData>
    <row r="1" spans="1:40" s="5" customFormat="1"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10" t="s">
        <v>60</v>
      </c>
    </row>
    <row r="2" spans="1:40" s="5" customFormat="1" ht="15.75" x14ac:dyDescent="0.25">
      <c r="A2" s="6">
        <v>10247159</v>
      </c>
      <c r="B2" s="7" t="s">
        <v>13</v>
      </c>
      <c r="C2" s="6" t="s">
        <v>14</v>
      </c>
      <c r="D2" s="6" t="s">
        <v>15</v>
      </c>
      <c r="E2" s="6">
        <v>2005</v>
      </c>
      <c r="F2" s="6">
        <v>127</v>
      </c>
      <c r="G2" s="8" t="s">
        <v>16</v>
      </c>
      <c r="H2" s="6" t="s">
        <v>17</v>
      </c>
      <c r="I2" s="6" t="s">
        <v>18</v>
      </c>
      <c r="J2" s="6" t="s">
        <v>19</v>
      </c>
      <c r="K2" s="9">
        <v>55.4</v>
      </c>
      <c r="L2" s="9">
        <v>23.832999999999998</v>
      </c>
      <c r="M2" s="6" t="s">
        <v>20</v>
      </c>
      <c r="N2" s="6" t="s">
        <v>24</v>
      </c>
      <c r="O2" s="6" t="s">
        <v>25</v>
      </c>
      <c r="P2" s="6" t="s">
        <v>26</v>
      </c>
      <c r="Q2" s="6" t="s">
        <v>32</v>
      </c>
      <c r="R2" s="6" t="s">
        <v>33</v>
      </c>
      <c r="S2" s="6" t="s">
        <v>34</v>
      </c>
      <c r="T2" s="6" t="s">
        <v>35</v>
      </c>
      <c r="U2" s="6" t="s">
        <v>36</v>
      </c>
      <c r="W2" s="6" t="s">
        <v>37</v>
      </c>
      <c r="X2" s="12" t="s">
        <v>43</v>
      </c>
      <c r="Y2" s="12"/>
      <c r="Z2" s="12"/>
      <c r="AA2" s="12"/>
      <c r="AB2" s="13" t="s">
        <v>44</v>
      </c>
      <c r="AC2" s="13"/>
      <c r="AD2" s="13"/>
      <c r="AE2" s="13"/>
    </row>
    <row r="3" spans="1:40" x14ac:dyDescent="0.25">
      <c r="W3" t="s">
        <v>38</v>
      </c>
      <c r="X3" t="s">
        <v>39</v>
      </c>
      <c r="Y3" t="s">
        <v>40</v>
      </c>
      <c r="Z3" t="s">
        <v>41</v>
      </c>
      <c r="AA3" t="s">
        <v>42</v>
      </c>
      <c r="AB3" t="s">
        <v>39</v>
      </c>
      <c r="AC3" t="s">
        <v>40</v>
      </c>
      <c r="AD3" t="s">
        <v>41</v>
      </c>
      <c r="AE3" t="s">
        <v>42</v>
      </c>
    </row>
    <row r="4" spans="1:40" x14ac:dyDescent="0.25">
      <c r="A4" s="14" t="s">
        <v>50</v>
      </c>
      <c r="B4" s="14"/>
      <c r="C4" s="14"/>
      <c r="D4" s="14"/>
      <c r="E4" s="14"/>
      <c r="F4" s="14"/>
      <c r="G4" s="14"/>
      <c r="H4" s="14"/>
      <c r="I4" s="14"/>
      <c r="J4" s="14"/>
      <c r="K4" s="14"/>
      <c r="L4" s="14"/>
      <c r="M4" s="14"/>
      <c r="N4" s="14"/>
      <c r="O4" s="14"/>
      <c r="P4" s="14"/>
      <c r="Q4" s="14"/>
      <c r="R4" s="14"/>
      <c r="S4" s="14"/>
      <c r="T4" s="14"/>
      <c r="U4" s="14"/>
      <c r="W4" t="s">
        <v>45</v>
      </c>
      <c r="X4">
        <v>23.3840188007714</v>
      </c>
      <c r="Y4">
        <v>27.5900145101768</v>
      </c>
      <c r="Z4">
        <v>26.447243197949199</v>
      </c>
      <c r="AA4">
        <v>29.3303308482853</v>
      </c>
      <c r="AB4">
        <v>26.7468773166046</v>
      </c>
      <c r="AC4">
        <v>29.758236152184399</v>
      </c>
      <c r="AD4">
        <v>28.262265549647999</v>
      </c>
      <c r="AE4">
        <v>29.530868133882699</v>
      </c>
    </row>
    <row r="5" spans="1:40" x14ac:dyDescent="0.25">
      <c r="A5" s="14"/>
      <c r="B5" s="14"/>
      <c r="C5" s="14"/>
      <c r="D5" s="14"/>
      <c r="E5" s="14"/>
      <c r="F5" s="14"/>
      <c r="G5" s="14"/>
      <c r="H5" s="14"/>
      <c r="I5" s="14"/>
      <c r="J5" s="14"/>
      <c r="K5" s="14"/>
      <c r="L5" s="14"/>
      <c r="M5" s="14"/>
      <c r="N5" s="14"/>
      <c r="O5" s="14"/>
      <c r="P5" s="14"/>
      <c r="Q5" s="14"/>
      <c r="R5" s="14"/>
      <c r="S5" s="14"/>
      <c r="T5" s="14"/>
      <c r="U5" s="14"/>
      <c r="W5" s="11" t="s">
        <v>46</v>
      </c>
      <c r="X5">
        <v>23.442930306328002</v>
      </c>
      <c r="Y5">
        <v>26.6712460324757</v>
      </c>
      <c r="Z5">
        <v>26.678693136296701</v>
      </c>
      <c r="AA5">
        <v>27.836396458723801</v>
      </c>
      <c r="AB5">
        <v>26.636589001458699</v>
      </c>
      <c r="AC5">
        <v>28.890564593911598</v>
      </c>
      <c r="AD5">
        <v>27.053637617274902</v>
      </c>
      <c r="AE5">
        <v>29.155428726295799</v>
      </c>
    </row>
    <row r="6" spans="1:40" x14ac:dyDescent="0.25">
      <c r="A6" s="14"/>
      <c r="B6" s="14"/>
      <c r="C6" s="14"/>
      <c r="D6" s="14"/>
      <c r="E6" s="14"/>
      <c r="F6" s="14"/>
      <c r="G6" s="14"/>
      <c r="H6" s="14"/>
      <c r="I6" s="14"/>
      <c r="J6" s="14"/>
      <c r="K6" s="14"/>
      <c r="L6" s="14"/>
      <c r="M6" s="14"/>
      <c r="N6" s="14"/>
      <c r="O6" s="14"/>
      <c r="P6" s="14"/>
      <c r="Q6" s="14"/>
      <c r="R6" s="14"/>
      <c r="S6" s="14"/>
      <c r="T6" s="14"/>
      <c r="U6" s="14"/>
      <c r="W6" t="s">
        <v>47</v>
      </c>
      <c r="X6">
        <v>22.121534349557301</v>
      </c>
      <c r="Y6">
        <v>12.8695323012722</v>
      </c>
      <c r="Z6">
        <v>26.3349015576688</v>
      </c>
      <c r="AA6">
        <v>27.435054266608098</v>
      </c>
      <c r="AB6">
        <v>24.254055303579801</v>
      </c>
      <c r="AC6">
        <v>18.4392880202147</v>
      </c>
      <c r="AD6">
        <v>26.1856790989454</v>
      </c>
      <c r="AE6">
        <v>28.439367731341498</v>
      </c>
    </row>
    <row r="7" spans="1:40" x14ac:dyDescent="0.25">
      <c r="W7" t="s">
        <v>62</v>
      </c>
      <c r="X7" s="15">
        <v>0.86</v>
      </c>
      <c r="Y7" s="15"/>
      <c r="Z7" s="15"/>
      <c r="AA7" s="15"/>
      <c r="AB7" s="15">
        <v>1.03</v>
      </c>
      <c r="AC7" s="15"/>
      <c r="AD7" s="15"/>
      <c r="AE7" s="15"/>
    </row>
    <row r="8" spans="1:40" x14ac:dyDescent="0.25">
      <c r="W8" t="s">
        <v>48</v>
      </c>
      <c r="X8">
        <v>23.158050233256599</v>
      </c>
      <c r="Y8">
        <v>22.302918580795499</v>
      </c>
      <c r="Z8">
        <v>26.508876487643398</v>
      </c>
      <c r="AA8">
        <v>28.184270713558099</v>
      </c>
      <c r="AB8">
        <v>25.886188453046099</v>
      </c>
      <c r="AC8">
        <v>25.677664145137999</v>
      </c>
      <c r="AD8">
        <v>27.173873881054998</v>
      </c>
      <c r="AE8">
        <v>29.048966545239999</v>
      </c>
    </row>
    <row r="9" spans="1:40" x14ac:dyDescent="0.25">
      <c r="W9" t="s">
        <v>62</v>
      </c>
      <c r="X9" s="15">
        <v>0.75</v>
      </c>
      <c r="Y9" s="15"/>
      <c r="Z9" s="15"/>
      <c r="AA9" s="15"/>
      <c r="AB9" s="15">
        <v>0.87</v>
      </c>
      <c r="AC9" s="15"/>
      <c r="AD9" s="15"/>
      <c r="AE9" s="15"/>
    </row>
    <row r="11" spans="1:40" ht="15" customHeight="1" x14ac:dyDescent="0.25"/>
    <row r="12" spans="1:40" x14ac:dyDescent="0.25">
      <c r="W12" s="14" t="s">
        <v>61</v>
      </c>
      <c r="X12" s="14"/>
      <c r="Y12" s="14"/>
      <c r="Z12" s="14"/>
      <c r="AA12" s="14"/>
      <c r="AB12" s="14"/>
      <c r="AC12" s="14"/>
      <c r="AD12" s="14"/>
      <c r="AE12" s="14"/>
      <c r="AF12" s="14"/>
      <c r="AG12" s="14"/>
      <c r="AH12" s="14"/>
      <c r="AI12" s="14"/>
      <c r="AJ12" s="14"/>
      <c r="AK12" s="14"/>
      <c r="AL12" s="14"/>
      <c r="AM12" s="14"/>
      <c r="AN12" s="14"/>
    </row>
    <row r="13" spans="1:40" x14ac:dyDescent="0.25">
      <c r="W13" s="14"/>
      <c r="X13" s="14"/>
      <c r="Y13" s="14"/>
      <c r="Z13" s="14"/>
      <c r="AA13" s="14"/>
      <c r="AB13" s="14"/>
      <c r="AC13" s="14"/>
      <c r="AD13" s="14"/>
      <c r="AE13" s="14"/>
      <c r="AF13" s="14"/>
      <c r="AG13" s="14"/>
      <c r="AH13" s="14"/>
      <c r="AI13" s="14"/>
      <c r="AJ13" s="14"/>
      <c r="AK13" s="14"/>
      <c r="AL13" s="14"/>
      <c r="AM13" s="14"/>
      <c r="AN13" s="14"/>
    </row>
    <row r="14" spans="1:40" x14ac:dyDescent="0.25">
      <c r="W14" s="14"/>
      <c r="X14" s="14"/>
      <c r="Y14" s="14"/>
      <c r="Z14" s="14"/>
      <c r="AA14" s="14"/>
      <c r="AB14" s="14"/>
      <c r="AC14" s="14"/>
      <c r="AD14" s="14"/>
      <c r="AE14" s="14"/>
      <c r="AF14" s="14"/>
      <c r="AG14" s="14"/>
      <c r="AH14" s="14"/>
      <c r="AI14" s="14"/>
      <c r="AJ14" s="14"/>
      <c r="AK14" s="14"/>
      <c r="AL14" s="14"/>
      <c r="AM14" s="14"/>
      <c r="AN14" s="14"/>
    </row>
    <row r="15" spans="1:40" x14ac:dyDescent="0.25">
      <c r="W15" t="s">
        <v>49</v>
      </c>
    </row>
    <row r="18" spans="23:27" x14ac:dyDescent="0.25">
      <c r="W18" s="16" t="s">
        <v>51</v>
      </c>
      <c r="X18" s="16"/>
      <c r="Y18" s="16" t="s">
        <v>57</v>
      </c>
      <c r="Z18" s="16" t="s">
        <v>39</v>
      </c>
      <c r="AA18" s="17" t="s">
        <v>58</v>
      </c>
    </row>
    <row r="19" spans="23:27" x14ac:dyDescent="0.25">
      <c r="W19" s="16" t="s">
        <v>52</v>
      </c>
      <c r="X19" s="16" t="s">
        <v>53</v>
      </c>
      <c r="Y19" s="16">
        <f>AVERAGE(Y4:Y5,AC4:AC5)/1.724</f>
        <v>16.3732687483684</v>
      </c>
      <c r="Z19" s="16">
        <f>AVERAGE(X4:X5,AB4:AB5)/1.724</f>
        <v>14.53167277047023</v>
      </c>
      <c r="AA19" s="17">
        <f>Y19-Z19</f>
        <v>1.8415959778981694</v>
      </c>
    </row>
    <row r="20" spans="23:27" x14ac:dyDescent="0.25">
      <c r="W20" s="16"/>
      <c r="X20" s="16" t="s">
        <v>54</v>
      </c>
      <c r="Y20" s="18" t="s">
        <v>63</v>
      </c>
      <c r="Z20" s="18" t="s">
        <v>63</v>
      </c>
      <c r="AA20" s="17" t="s">
        <v>64</v>
      </c>
    </row>
    <row r="21" spans="23:27" x14ac:dyDescent="0.25">
      <c r="W21" s="16"/>
      <c r="X21" s="16" t="s">
        <v>55</v>
      </c>
      <c r="Y21" s="16">
        <v>4</v>
      </c>
      <c r="Z21" s="16">
        <v>4</v>
      </c>
      <c r="AA21" s="17">
        <v>4</v>
      </c>
    </row>
    <row r="22" spans="23:27" x14ac:dyDescent="0.25">
      <c r="W22" s="16"/>
      <c r="X22" s="16" t="s">
        <v>56</v>
      </c>
      <c r="Y22" s="16">
        <v>1</v>
      </c>
      <c r="Z22" s="16">
        <v>1</v>
      </c>
      <c r="AA22" s="17">
        <v>1</v>
      </c>
    </row>
    <row r="23" spans="23:27" x14ac:dyDescent="0.25">
      <c r="W23" s="16" t="s">
        <v>59</v>
      </c>
      <c r="X23" s="16" t="s">
        <v>53</v>
      </c>
      <c r="Y23" s="16">
        <f>AVERAGE(Y6,AC6)/1.724</f>
        <v>9.0802843159764794</v>
      </c>
      <c r="Z23" s="16">
        <f>AVERAGE(X6,AB6)/1.724</f>
        <v>13.449996999169691</v>
      </c>
      <c r="AA23" s="17">
        <f>Y23-Z23</f>
        <v>-4.369712683193212</v>
      </c>
    </row>
    <row r="24" spans="23:27" x14ac:dyDescent="0.25">
      <c r="W24" s="16"/>
      <c r="X24" s="16" t="s">
        <v>54</v>
      </c>
      <c r="Y24" s="18" t="s">
        <v>63</v>
      </c>
      <c r="Z24" s="18" t="s">
        <v>63</v>
      </c>
      <c r="AA24" s="17" t="s">
        <v>64</v>
      </c>
    </row>
    <row r="25" spans="23:27" x14ac:dyDescent="0.25">
      <c r="W25" s="16"/>
      <c r="X25" s="16" t="s">
        <v>55</v>
      </c>
      <c r="Y25" s="16">
        <v>4</v>
      </c>
      <c r="Z25" s="16">
        <v>4</v>
      </c>
      <c r="AA25" s="17">
        <v>4</v>
      </c>
    </row>
    <row r="26" spans="23:27" x14ac:dyDescent="0.25">
      <c r="W26" s="16"/>
      <c r="X26" s="16" t="s">
        <v>56</v>
      </c>
      <c r="Y26" s="16">
        <f>10/15</f>
        <v>0.66666666666666663</v>
      </c>
      <c r="Z26" s="16">
        <f>10/15</f>
        <v>0.66666666666666663</v>
      </c>
      <c r="AA26" s="17">
        <f>10/15</f>
        <v>0.66666666666666663</v>
      </c>
    </row>
  </sheetData>
  <mergeCells count="8">
    <mergeCell ref="W12:AN14"/>
    <mergeCell ref="AB7:AE7"/>
    <mergeCell ref="X7:AA7"/>
    <mergeCell ref="AB9:AE9"/>
    <mergeCell ref="X9:AA9"/>
    <mergeCell ref="X2:AA2"/>
    <mergeCell ref="AB2:AE2"/>
    <mergeCell ref="A4:U6"/>
  </mergeCells>
  <pageMargins left="0.7" right="0.7" top="0.75" bottom="0.75" header="0.3" footer="0.3"/>
  <pageSetup paperSize="9" orientation="portrait" horizontalDpi="4294967292" verticalDpi="4294967292"/>
  <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2015-06-25T07:02:02Z</dcterms:created>
  <dcterms:modified xsi:type="dcterms:W3CDTF">2015-10-22T13:22:42Z</dcterms:modified>
</cp:coreProperties>
</file>